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dmin\Desktop\Gaidupio\"/>
    </mc:Choice>
  </mc:AlternateContent>
  <bookViews>
    <workbookView xWindow="0" yWindow="0" windowWidth="28800" windowHeight="12435"/>
  </bookViews>
  <sheets>
    <sheet name="Sheet1" sheetId="1" r:id="rId1"/>
    <sheet name="Sheet3" sheetId="3" r:id="rId2"/>
    <sheet name="Sheet2" sheetId="2" r:id="rId3"/>
  </sheets>
  <definedNames>
    <definedName name="_xlnm.Print_Titles" localSheetId="0">Sheet1!$8:$9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6" i="1" l="1"/>
</calcChain>
</file>

<file path=xl/sharedStrings.xml><?xml version="1.0" encoding="utf-8"?>
<sst xmlns="http://schemas.openxmlformats.org/spreadsheetml/2006/main" count="171" uniqueCount="126">
  <si>
    <t xml:space="preserve">Darbų ir išlaidų </t>
  </si>
  <si>
    <t>aprašymai</t>
  </si>
  <si>
    <t>Kiekis</t>
  </si>
  <si>
    <t>Mato</t>
  </si>
  <si>
    <t>vnt</t>
  </si>
  <si>
    <t>Vieneto kaina</t>
  </si>
  <si>
    <t>Iš viso</t>
  </si>
  <si>
    <t xml:space="preserve">Kaina  EUR       </t>
  </si>
  <si>
    <t>Medžiagos</t>
  </si>
  <si>
    <t>Apšvietimo atrama h-8m</t>
  </si>
  <si>
    <t>Gembė 1x1</t>
  </si>
  <si>
    <t>G/b pamatas su guma</t>
  </si>
  <si>
    <t>LED šviestuvas 28W</t>
  </si>
  <si>
    <t>Kabelis Al. 4x25</t>
  </si>
  <si>
    <t>m</t>
  </si>
  <si>
    <t>Kabelis Cu 3x1,5</t>
  </si>
  <si>
    <t>Automatinis jungiklis 1F6A</t>
  </si>
  <si>
    <t>Atsišakojimo gnybtai</t>
  </si>
  <si>
    <t>Galinė mova 4x25 kabeliui</t>
  </si>
  <si>
    <t>Antgaliai 25mm2</t>
  </si>
  <si>
    <t>Vamzdis PE d-75</t>
  </si>
  <si>
    <t>Vamzdis HDPE d-75</t>
  </si>
  <si>
    <t>Signalinė juosta KABELIS</t>
  </si>
  <si>
    <t>Įžeminimo komplektas</t>
  </si>
  <si>
    <t>kompl.</t>
  </si>
  <si>
    <t>Cinkuota juosta 30x4</t>
  </si>
  <si>
    <t>Darbai</t>
  </si>
  <si>
    <t>Tranšėjų 1m gylio 1-2 kabeliams kasimas 0,25m3 talpos kaušu ekskavatoriais I-II grupės grunte</t>
  </si>
  <si>
    <t>km</t>
  </si>
  <si>
    <t>Tranšėjų 1m gylio 1-2 kabeliams užpylimas buldozeriais 59 kW(80AJ)  I-II grupės grunte iš sankasos</t>
  </si>
  <si>
    <t>Tranšėjų kasimas rankiniu būdu 1-2 kabeliams I-II grupės grunte iki 1m gylio</t>
  </si>
  <si>
    <t>Tranšėjų užpylimas rankiniu būdu 1-2 kabeliams I-II grupės grunte</t>
  </si>
  <si>
    <t>Kabelių apsaugos plastikinių gofruotų vamzdžių klojimas tranšėjose , kai vamzdžio išorinis skersmuo daugiau 63 mm iki 75 mm</t>
  </si>
  <si>
    <t>Uždaro perėjimo daugiau kaip 50m ilgio įrengimas kryptinio gręž. įreng.,įtraukiant 75-110mm skersm. vamzdį(trasos ilgis)</t>
  </si>
  <si>
    <t>Kabelio tiesimas vamzdžiuose, blokuose, laidadėžėse, kai kabelio masė iki 3kg</t>
  </si>
  <si>
    <t>Pirmo viengyslio arba daugiagyslio laido vienoje pynėje iki 2.5 mm2 skerspjūvio įtraukimas į sumontuotus vamzdžius</t>
  </si>
  <si>
    <t>Pamatų montavimas, kai konstrukcijos masė iki 0.5 t</t>
  </si>
  <si>
    <t>Cinkuotų apšvietimo stulpų montavimas gelžbetoniniuose pamatuose, kasant duobes rankiniu būdu , kai apšvietimo stulpų aukštis daugiau 6,5m iki 8,5m</t>
  </si>
  <si>
    <t>vnt.</t>
  </si>
  <si>
    <t>Cinkuotų gembių montavimas ant apšvietimo stulpų iš autobokštelių , kai gembės lenktos</t>
  </si>
  <si>
    <t>Šviesos diodų lempų šviestuvų gatvių apšvietimui montavimas ant įrengtų apšvietimo atramų</t>
  </si>
  <si>
    <t>Paleidimo - reguliavimo įtaisų skydelių montavimas, tvirtinant prie atramos</t>
  </si>
  <si>
    <t>Iki 1000 V įtampos iki 70mm2 skersp.kabeliui galinės movos su terminiais vamzdeliais montavimas</t>
  </si>
  <si>
    <t>Įžeminimo kontūro įrengimas iš vieno elektrodo iki 5 m ilgio su horizontalia įžeminimo šyna iki 1m ilgio</t>
  </si>
  <si>
    <t>Įžeminimo juostinio plieno laidininkų montavimas, tvirtinant prie konstrukcijų, gręžiant skyles</t>
  </si>
  <si>
    <t>Įžeminimo kontūro varžos matavimas  k1=0.30</t>
  </si>
  <si>
    <t>Kabelio izoliacijos varžos matavimas  k1=0.30</t>
  </si>
  <si>
    <t>Grandinės patikrinimas tarp įžemiklių ir įžemintų elementų (100 prijungimo taškų)</t>
  </si>
  <si>
    <t>Plotų išlyginimas rankiniu būdu, kai gruntas II grupės</t>
  </si>
  <si>
    <t>Iki 0.7m gylio duobių stulpams ir statramsčiams kasimas rankiniu būdu II grupės grunte</t>
  </si>
  <si>
    <t>Melioracijos statinių pertvarkymas</t>
  </si>
  <si>
    <t>1</t>
  </si>
  <si>
    <t>2</t>
  </si>
  <si>
    <t>3</t>
  </si>
  <si>
    <t>4</t>
  </si>
  <si>
    <t>100 m</t>
  </si>
  <si>
    <t>5</t>
  </si>
  <si>
    <t>6</t>
  </si>
  <si>
    <t>Kelio dangos įrengimas iš žvyro mišinio(storis 12 cm, viensluoksnė k9=1.15)</t>
  </si>
  <si>
    <t>Drenažo linjų paieška vienakaušiais ekskavatoriais k9=1.15</t>
  </si>
  <si>
    <t>Drenažo rinktuvų iš 110x3.2 mm skers. poliet. Vamzdžių įrengimas molio priem. durp. grunte, kasant tr. vienak. eksk. Iki 2m gylio k9=1.15</t>
  </si>
  <si>
    <t>Plietileninio paslėpto drenažo šulinio PE-ŠP-40 įrengimas k9=1.15</t>
  </si>
  <si>
    <t>Plastikinių drenažo vamzdžių sausintuvų klojimas, kasant tranšėjasvienakaušiais ekskavatoriais mineraliniuose gruntuose, kai vamzdžio vidinis skersmuo54 mm k9=1.15</t>
  </si>
  <si>
    <t>.Esamų keram. d.50 mm drenažo sausintuvų ir rinktuvų prijungimas prie naujo rinktuvo, kuris yra žemiau sausintuvo &gt; 10cm k9= 1.15</t>
  </si>
  <si>
    <t>Bendra suma (be PVM)</t>
  </si>
  <si>
    <t>PVM (21%) suma</t>
  </si>
  <si>
    <t>Bendra pasiūlymo kaina (su PVM)</t>
  </si>
  <si>
    <t>1. Rangovas turi įvertinti visus darbus, įrenginius ir medžiagas reikalingas darbams atlikti išlaikant ne prastesnius, nei techninėje specifikacijoje ir darbų apraše numatytus reikalavimus.</t>
  </si>
  <si>
    <t>2. Nurodyti darbai turi būti įvertinti kompleksiškai, kartu su visais palydinčiais darbais, net jei jie neatvaizduoti grafiškai.</t>
  </si>
  <si>
    <t>3. Jeigu nurodytas konkretus pavadinimas ar šaltinis, konkretus procesas ar prekės ženklas, patentas, tipai, konkreti kilmė ar gamyba, standartas, tiekėjas gali pateikti lygiavertį sprendinį (kitų gamintojų lygiavertė produkcija ar įranga, pan.) nurodytajam.</t>
  </si>
  <si>
    <t>Išpildomosios nuotraukos parengimas</t>
  </si>
  <si>
    <t>3 priedas</t>
  </si>
  <si>
    <t>DARBŲ KIEKIŲ ŽINIARAŠTIS</t>
  </si>
  <si>
    <t>-</t>
  </si>
  <si>
    <t>"-" ženklu pažymėti langeliai nepildomi</t>
  </si>
  <si>
    <t>Eil.</t>
  </si>
  <si>
    <t>Nr.</t>
  </si>
  <si>
    <r>
      <t>100 m</t>
    </r>
    <r>
      <rPr>
        <vertAlign val="superscript"/>
        <sz val="12"/>
        <rFont val="Times New Roman"/>
        <family val="1"/>
        <charset val="186"/>
      </rPr>
      <t>2</t>
    </r>
  </si>
  <si>
    <r>
      <t>100 m</t>
    </r>
    <r>
      <rPr>
        <vertAlign val="superscript"/>
        <sz val="12"/>
        <rFont val="Times New Roman"/>
        <family val="1"/>
        <charset val="186"/>
      </rPr>
      <t>3</t>
    </r>
  </si>
  <si>
    <t>100 vnt</t>
  </si>
  <si>
    <t>Statinys                1 Šilalės rajono savivaldybės administracija - Žadeikių seniūnija - Gaidupio g., Prapymo k., ir Paymėžio k., Žadeikių sen., Šilalės r. sav. apšvietimo tinklų įrengimas</t>
  </si>
  <si>
    <t>Žiniaraštis             1 Elektrotechnika. I etapas</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</si>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</sst>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0.0?;?"/>
    <numFmt numFmtId="165" formatCode="??????0.0?;\-?????0.0?;?"/>
    <numFmt numFmtId="166" formatCode="???????0.0?;\-??????0.0?;?"/>
    <numFmt numFmtId="167" formatCode="??????0.0?????;\-?????0.0?????;?"/>
    <numFmt numFmtId="168" formatCode="??????0.0???;\-?????0.0???;?"/>
    <numFmt numFmtId="169" formatCode="????????0.0?;\-???????0.0?;?"/>
    <numFmt numFmtId="170" formatCode="??0.000;\-?0.000;?"/>
    <numFmt numFmtId="171" formatCode="??????0;\-?????0;?"/>
    <numFmt numFmtId="172" formatCode="??????0.000;\-?????0.000;?"/>
  </numFmts>
  <fonts count="7" x14ac:knownFonts="1">
    <font>
      <sz val="10"/>
      <name val="Arial"/>
      <charset val="186"/>
    </font>
    <font>
      <sz val="11"/>
      <color theme="1"/>
      <name val="Calibri"/>
      <family val="2"/>
      <charset val="186"/>
      <scheme val="minor"/>
    </font>
    <font>
      <sz val="12"/>
      <name val="Times New Roman"/>
      <family val="1"/>
      <charset val="186"/>
    </font>
    <font>
      <b/>
      <sz val="12"/>
      <name val="Times New Roman"/>
      <family val="1"/>
      <charset val="186"/>
    </font>
    <font>
      <sz val="12"/>
      <color theme="1"/>
      <name val="Times New Roman"/>
      <family val="1"/>
      <charset val="186"/>
    </font>
    <font>
      <vertAlign val="superscript"/>
      <sz val="12"/>
      <name val="Times New Roman"/>
      <family val="1"/>
      <charset val="186"/>
    </font>
    <font>
      <b/>
      <sz val="9"/>
      <name val="Arial Baltic"/>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49">
    <xf numFmtId="0" fontId="0" fillId="0" borderId="0" xfId="0"/>
    <xf numFmtId="0" fontId="2" fillId="0" borderId="0" xfId="0" applyFont="1" applyFill="1"/>
    <xf numFmtId="0" fontId="2" fillId="0" borderId="0" xfId="0" applyFont="1" applyFill="1" applyAlignment="1">
      <alignment horizontal="right"/>
    </xf>
    <xf numFmtId="0" fontId="2" fillId="0" borderId="0" xfId="0" applyFont="1" applyFill="1" applyAlignment="1">
      <alignment horizontal="center"/>
    </xf>
    <xf numFmtId="0" fontId="0" fillId="0" borderId="0" xfId="0" applyFill="1" applyAlignment="1">
      <alignment vertical="top" wrapText="1"/>
    </xf>
    <xf numFmtId="0" fontId="0" fillId="0" borderId="0" xfId="0" applyFill="1" applyAlignment="1">
      <alignment horizontal="left" vertical="top" wrapText="1"/>
    </xf>
    <xf numFmtId="0" fontId="2" fillId="0" borderId="1" xfId="0" applyFont="1" applyFill="1" applyBorder="1" applyAlignment="1">
      <alignment horizontal="center"/>
    </xf>
    <xf numFmtId="0" fontId="2" fillId="0" borderId="2" xfId="0" applyFont="1" applyFill="1" applyBorder="1" applyAlignment="1">
      <alignment horizontal="center"/>
    </xf>
    <xf numFmtId="165" fontId="2" fillId="0" borderId="2" xfId="0" applyNumberFormat="1" applyFont="1" applyFill="1" applyBorder="1" applyAlignment="1">
      <alignment horizontal="center" vertical="top"/>
    </xf>
    <xf numFmtId="0" fontId="2" fillId="0" borderId="2" xfId="0" applyFont="1" applyFill="1" applyBorder="1" applyAlignment="1">
      <alignment horizontal="center" vertical="center"/>
    </xf>
    <xf numFmtId="166" fontId="2" fillId="0" borderId="0" xfId="0" applyNumberFormat="1" applyFont="1" applyFill="1" applyAlignment="1">
      <alignment horizontal="right" vertical="top"/>
    </xf>
    <xf numFmtId="49" fontId="3" fillId="0" borderId="5" xfId="0" applyNumberFormat="1" applyFont="1" applyFill="1" applyBorder="1" applyAlignment="1">
      <alignment horizontal="right" vertical="top"/>
    </xf>
    <xf numFmtId="49" fontId="3" fillId="0" borderId="5" xfId="0" applyNumberFormat="1" applyFont="1" applyFill="1" applyBorder="1" applyAlignment="1">
      <alignment vertical="top" wrapText="1"/>
    </xf>
    <xf numFmtId="0" fontId="2" fillId="0" borderId="5" xfId="0" applyFont="1" applyFill="1" applyBorder="1" applyAlignment="1">
      <alignment horizontal="center" vertical="top" wrapText="1"/>
    </xf>
    <xf numFmtId="0" fontId="3" fillId="0" borderId="0" xfId="0" applyFont="1" applyFill="1" applyAlignment="1">
      <alignment horizontal="center"/>
    </xf>
    <xf numFmtId="49" fontId="2" fillId="0" borderId="5" xfId="0" applyNumberFormat="1" applyFont="1" applyFill="1" applyBorder="1" applyAlignment="1">
      <alignment horizontal="right" vertical="top"/>
    </xf>
    <xf numFmtId="49" fontId="2" fillId="0" borderId="5" xfId="0" applyNumberFormat="1" applyFont="1" applyFill="1" applyBorder="1" applyAlignment="1">
      <alignment horizontal="left" vertical="top" wrapText="1"/>
    </xf>
    <xf numFmtId="170" fontId="2" fillId="0" borderId="5" xfId="0" applyNumberFormat="1" applyFont="1" applyFill="1" applyBorder="1" applyAlignment="1">
      <alignment horizontal="right" vertical="top"/>
    </xf>
    <xf numFmtId="168" fontId="2" fillId="0" borderId="5" xfId="0" applyNumberFormat="1" applyFont="1" applyFill="1" applyBorder="1" applyAlignment="1">
      <alignment horizontal="right" vertical="top"/>
    </xf>
    <xf numFmtId="169" fontId="2" fillId="0" borderId="5" xfId="0" applyNumberFormat="1" applyFont="1" applyFill="1" applyBorder="1" applyAlignment="1">
      <alignment horizontal="right" vertical="top"/>
    </xf>
    <xf numFmtId="0" fontId="3" fillId="0" borderId="0" xfId="0" applyFont="1" applyFill="1" applyAlignment="1">
      <alignment horizontal="center" vertical="top"/>
    </xf>
    <xf numFmtId="0" fontId="2" fillId="0" borderId="0" xfId="0" applyFont="1" applyFill="1" applyAlignment="1">
      <alignment vertical="top"/>
    </xf>
    <xf numFmtId="49" fontId="3" fillId="0" borderId="5" xfId="0" applyNumberFormat="1" applyFont="1" applyFill="1" applyBorder="1" applyAlignment="1">
      <alignment horizontal="left" vertical="top" wrapText="1"/>
    </xf>
    <xf numFmtId="172" fontId="2" fillId="0" borderId="5" xfId="0" applyNumberFormat="1" applyFont="1" applyFill="1" applyBorder="1" applyAlignment="1">
      <alignment horizontal="right" vertical="top"/>
    </xf>
    <xf numFmtId="164" fontId="2" fillId="0" borderId="5" xfId="0" applyNumberFormat="1" applyFont="1" applyFill="1" applyBorder="1" applyAlignment="1">
      <alignment horizontal="right" vertical="top"/>
    </xf>
    <xf numFmtId="166" fontId="2" fillId="0" borderId="5" xfId="0" applyNumberFormat="1" applyFont="1" applyFill="1" applyBorder="1" applyAlignment="1">
      <alignment horizontal="right" vertical="top"/>
    </xf>
    <xf numFmtId="171" fontId="2" fillId="0" borderId="5" xfId="0" applyNumberFormat="1" applyFont="1" applyFill="1" applyBorder="1" applyAlignment="1">
      <alignment horizontal="right" vertical="top"/>
    </xf>
    <xf numFmtId="0" fontId="2" fillId="0" borderId="5" xfId="1" applyFont="1" applyFill="1" applyBorder="1" applyAlignment="1">
      <alignment vertical="top" wrapText="1"/>
    </xf>
    <xf numFmtId="0" fontId="4" fillId="0" borderId="0" xfId="0" applyFont="1" applyFill="1"/>
    <xf numFmtId="49" fontId="2" fillId="0" borderId="0" xfId="0" applyNumberFormat="1" applyFont="1" applyFill="1" applyAlignment="1">
      <alignment horizontal="left" vertical="top"/>
    </xf>
    <xf numFmtId="0" fontId="3" fillId="0" borderId="0" xfId="1" applyFont="1" applyFill="1" applyAlignment="1">
      <alignment horizontal="right" vertical="center"/>
    </xf>
    <xf numFmtId="0" fontId="2" fillId="0" borderId="0" xfId="1" applyFont="1" applyFill="1" applyAlignment="1">
      <alignment vertical="top" wrapText="1"/>
    </xf>
    <xf numFmtId="49" fontId="2" fillId="0" borderId="0" xfId="0" applyNumberFormat="1" applyFont="1" applyFill="1" applyAlignment="1">
      <alignment horizontal="right" vertical="top"/>
    </xf>
    <xf numFmtId="49" fontId="2" fillId="0" borderId="0" xfId="0" applyNumberFormat="1" applyFont="1" applyFill="1" applyAlignment="1">
      <alignment horizontal="left" vertical="top" wrapText="1"/>
    </xf>
    <xf numFmtId="167" fontId="2" fillId="0" borderId="0" xfId="0" applyNumberFormat="1" applyFont="1" applyFill="1" applyAlignment="1">
      <alignment horizontal="right" vertical="top"/>
    </xf>
    <xf numFmtId="164" fontId="2" fillId="0" borderId="0" xfId="0" applyNumberFormat="1" applyFont="1" applyFill="1" applyAlignment="1">
      <alignment horizontal="right" vertical="top"/>
    </xf>
    <xf numFmtId="49" fontId="2" fillId="0" borderId="0" xfId="0" applyNumberFormat="1" applyFont="1" applyFill="1" applyAlignment="1">
      <alignment horizontal="right" vertical="top" wrapText="1"/>
    </xf>
    <xf numFmtId="0" fontId="4" fillId="0" borderId="0" xfId="0" applyFont="1" applyFill="1" applyAlignment="1">
      <alignment horizontal="left" wrapText="1"/>
    </xf>
    <xf numFmtId="49" fontId="2" fillId="0" borderId="1"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165" fontId="2" fillId="0" borderId="3" xfId="0" applyNumberFormat="1" applyFont="1" applyFill="1" applyBorder="1" applyAlignment="1">
      <alignment horizontal="center" vertical="top"/>
    </xf>
    <xf numFmtId="0" fontId="2" fillId="0" borderId="4" xfId="0" applyFont="1" applyFill="1" applyBorder="1" applyAlignment="1">
      <alignment horizontal="center"/>
    </xf>
    <xf numFmtId="0" fontId="6" fillId="0" borderId="0" xfId="0" applyFont="1" applyFill="1" applyAlignment="1">
      <alignment horizontal="left" vertical="top" wrapText="1"/>
    </xf>
    <xf numFmtId="0" fontId="3" fillId="0" borderId="0" xfId="0" applyFont="1" applyFill="1" applyAlignment="1">
      <alignment horizontal="center"/>
    </xf>
    <xf numFmtId="0" fontId="3" fillId="0" borderId="3" xfId="1" applyFont="1" applyFill="1" applyBorder="1" applyAlignment="1">
      <alignment horizontal="right" vertical="center"/>
    </xf>
    <xf numFmtId="0" fontId="3" fillId="0" borderId="6" xfId="1" applyFont="1" applyFill="1" applyBorder="1" applyAlignment="1">
      <alignment horizontal="right" vertical="center"/>
    </xf>
    <xf numFmtId="0" fontId="3" fillId="0" borderId="4" xfId="1" applyFont="1" applyFill="1" applyBorder="1" applyAlignment="1">
      <alignment horizontal="right" vertical="center"/>
    </xf>
    <xf numFmtId="0" fontId="3" fillId="0" borderId="5" xfId="1" applyFont="1" applyFill="1" applyBorder="1" applyAlignment="1">
      <alignment horizontal="right" vertical="center"/>
    </xf>
    <xf numFmtId="0" fontId="2" fillId="0" borderId="0" xfId="1" applyFont="1" applyFill="1" applyAlignment="1">
      <alignment horizontal="left" vertical="center" wrapText="1"/>
    </xf>
  </cellXfs>
  <cellStyles count="2">
    <cellStyle name="Įprastas" xfId="0" builtinId="0"/>
    <cellStyle name="Įprastas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80"/>
  <sheetViews>
    <sheetView tabSelected="1" topLeftCell="A34" zoomScaleNormal="100" workbookViewId="0">
      <selection activeCell="A28" sqref="A28"/>
    </sheetView>
  </sheetViews>
  <sheetFormatPr defaultRowHeight="15.75" x14ac:dyDescent="0.25"/>
  <cols>
    <col min="1" max="1" width="4" style="36" customWidth="1"/>
    <col min="2" max="2" width="36.42578125" style="33" customWidth="1"/>
    <col min="3" max="3" width="9.42578125" style="33" customWidth="1"/>
    <col min="4" max="4" width="13.140625" style="34" customWidth="1"/>
    <col min="5" max="5" width="12.7109375" style="35" customWidth="1"/>
    <col min="6" max="6" width="15.42578125" style="10" customWidth="1"/>
    <col min="7" max="7" width="11.85546875" style="10" customWidth="1"/>
    <col min="8" max="16384" width="9.140625" style="1"/>
  </cols>
  <sheetData>
    <row r="1" spans="1:10" x14ac:dyDescent="0.25">
      <c r="A1" s="1"/>
      <c r="B1" s="1"/>
      <c r="C1" s="1"/>
      <c r="D1" s="1"/>
      <c r="E1" s="1"/>
      <c r="F1" s="2" t="s">
        <v>71</v>
      </c>
      <c r="G1" s="1"/>
    </row>
    <row r="2" spans="1:10" ht="15.75" customHeight="1" x14ac:dyDescent="0.25">
      <c r="A2" s="43" t="s">
        <v>72</v>
      </c>
      <c r="B2" s="43"/>
      <c r="C2" s="43"/>
      <c r="D2" s="43"/>
      <c r="E2" s="43"/>
      <c r="F2" s="43"/>
      <c r="G2" s="1"/>
    </row>
    <row r="3" spans="1:10" ht="12.75" customHeight="1" x14ac:dyDescent="0.25">
      <c r="A3" s="1"/>
      <c r="B3" s="1"/>
      <c r="C3" s="3"/>
      <c r="D3" s="1"/>
      <c r="E3" s="1"/>
      <c r="F3" s="1"/>
      <c r="G3" s="1"/>
    </row>
    <row r="4" spans="1:10" ht="32.25" customHeight="1" x14ac:dyDescent="0.25">
      <c r="A4" s="42" t="s">
        <v>80</v>
      </c>
      <c r="B4" s="42"/>
      <c r="C4" s="42"/>
      <c r="D4" s="42"/>
      <c r="E4" s="42"/>
      <c r="F4" s="42"/>
      <c r="G4" s="4"/>
    </row>
    <row r="5" spans="1:10" x14ac:dyDescent="0.25">
      <c r="A5" s="5"/>
      <c r="B5" s="5"/>
      <c r="C5" s="5"/>
      <c r="D5" s="5"/>
      <c r="E5" s="5"/>
      <c r="F5" s="5"/>
      <c r="G5" s="4"/>
    </row>
    <row r="6" spans="1:10" ht="15.75" customHeight="1" x14ac:dyDescent="0.25">
      <c r="A6" s="42" t="s">
        <v>81</v>
      </c>
      <c r="B6" s="42"/>
      <c r="C6" s="42"/>
      <c r="D6" s="42"/>
      <c r="E6" s="42"/>
      <c r="F6" s="42"/>
      <c r="G6" s="4"/>
    </row>
    <row r="8" spans="1:10" ht="12.75" customHeight="1" x14ac:dyDescent="0.25">
      <c r="A8" s="6" t="s">
        <v>75</v>
      </c>
      <c r="B8" s="6" t="s">
        <v>0</v>
      </c>
      <c r="C8" s="6" t="s">
        <v>3</v>
      </c>
      <c r="D8" s="38" t="s">
        <v>2</v>
      </c>
      <c r="E8" s="40" t="s">
        <v>7</v>
      </c>
      <c r="F8" s="41"/>
      <c r="G8" s="3"/>
    </row>
    <row r="9" spans="1:10" x14ac:dyDescent="0.25">
      <c r="A9" s="7" t="s">
        <v>76</v>
      </c>
      <c r="B9" s="7" t="s">
        <v>1</v>
      </c>
      <c r="C9" s="7" t="s">
        <v>38</v>
      </c>
      <c r="D9" s="39"/>
      <c r="E9" s="8" t="s">
        <v>5</v>
      </c>
      <c r="F9" s="9" t="s">
        <v>6</v>
      </c>
    </row>
    <row r="10" spans="1:10" x14ac:dyDescent="0.25">
      <c r="A10" s="11" t="s">
        <v>51</v>
      </c>
      <c r="B10" s="12" t="s">
        <v>8</v>
      </c>
      <c r="C10" s="13" t="s">
        <v>73</v>
      </c>
      <c r="D10" s="13" t="s">
        <v>73</v>
      </c>
      <c r="E10" s="13" t="s">
        <v>73</v>
      </c>
      <c r="F10" s="13" t="s">
        <v>73</v>
      </c>
      <c r="H10" s="14"/>
      <c r="I10" s="14"/>
      <c r="J10" s="14"/>
    </row>
    <row r="11" spans="1:10" x14ac:dyDescent="0.25">
      <c r="A11" s="15" t="s">
        <v>52</v>
      </c>
      <c r="B11" s="16" t="s">
        <v>9</v>
      </c>
      <c r="C11" s="16" t="s">
        <v>38</v>
      </c>
      <c r="D11" s="17">
        <v>13</v>
      </c>
      <c r="E11" s="18"/>
      <c r="F11" s="19"/>
      <c r="H11" s="20"/>
      <c r="I11" s="14"/>
      <c r="J11" s="14"/>
    </row>
    <row r="12" spans="1:10" x14ac:dyDescent="0.25">
      <c r="A12" s="15" t="s">
        <v>53</v>
      </c>
      <c r="B12" s="16" t="s">
        <v>10</v>
      </c>
      <c r="C12" s="16" t="s">
        <v>38</v>
      </c>
      <c r="D12" s="17">
        <v>13</v>
      </c>
      <c r="E12" s="18"/>
      <c r="F12" s="19"/>
      <c r="H12" s="20"/>
      <c r="I12" s="14"/>
      <c r="J12" s="14"/>
    </row>
    <row r="13" spans="1:10" x14ac:dyDescent="0.25">
      <c r="A13" s="15" t="s">
        <v>54</v>
      </c>
      <c r="B13" s="16" t="s">
        <v>11</v>
      </c>
      <c r="C13" s="16" t="s">
        <v>38</v>
      </c>
      <c r="D13" s="17">
        <v>13</v>
      </c>
      <c r="E13" s="18"/>
      <c r="F13" s="19"/>
      <c r="H13" s="20"/>
      <c r="I13" s="14"/>
      <c r="J13" s="14"/>
    </row>
    <row r="14" spans="1:10" x14ac:dyDescent="0.25">
      <c r="A14" s="15" t="s">
        <v>56</v>
      </c>
      <c r="B14" s="16" t="s">
        <v>12</v>
      </c>
      <c r="C14" s="16" t="s">
        <v>38</v>
      </c>
      <c r="D14" s="17">
        <v>13</v>
      </c>
      <c r="E14" s="18"/>
      <c r="F14" s="19"/>
      <c r="H14" s="20"/>
      <c r="I14" s="14"/>
      <c r="J14" s="14"/>
    </row>
    <row r="15" spans="1:10" x14ac:dyDescent="0.25">
      <c r="A15" s="15" t="s">
        <v>57</v>
      </c>
      <c r="B15" s="16" t="s">
        <v>13</v>
      </c>
      <c r="C15" s="16" t="s">
        <v>14</v>
      </c>
      <c r="D15" s="17">
        <v>1043</v>
      </c>
      <c r="E15" s="18"/>
      <c r="F15" s="19"/>
      <c r="H15" s="21"/>
    </row>
    <row r="16" spans="1:10" x14ac:dyDescent="0.25">
      <c r="A16" s="15" t="s">
        <v>82</v>
      </c>
      <c r="B16" s="16" t="s">
        <v>15</v>
      </c>
      <c r="C16" s="16" t="s">
        <v>14</v>
      </c>
      <c r="D16" s="17">
        <v>130</v>
      </c>
      <c r="E16" s="18"/>
      <c r="F16" s="19"/>
      <c r="H16" s="21"/>
    </row>
    <row r="17" spans="1:8" x14ac:dyDescent="0.25">
      <c r="A17" s="15" t="s">
        <v>83</v>
      </c>
      <c r="B17" s="16" t="s">
        <v>16</v>
      </c>
      <c r="C17" s="16" t="s">
        <v>38</v>
      </c>
      <c r="D17" s="17">
        <v>13</v>
      </c>
      <c r="E17" s="18"/>
      <c r="F17" s="19"/>
      <c r="H17" s="21"/>
    </row>
    <row r="18" spans="1:8" x14ac:dyDescent="0.25">
      <c r="A18" s="15" t="s">
        <v>84</v>
      </c>
      <c r="B18" s="16" t="s">
        <v>17</v>
      </c>
      <c r="C18" s="16" t="s">
        <v>38</v>
      </c>
      <c r="D18" s="17">
        <v>13</v>
      </c>
      <c r="E18" s="18"/>
      <c r="F18" s="19"/>
      <c r="H18" s="21"/>
    </row>
    <row r="19" spans="1:8" x14ac:dyDescent="0.25">
      <c r="A19" s="15" t="s">
        <v>85</v>
      </c>
      <c r="B19" s="16" t="s">
        <v>18</v>
      </c>
      <c r="C19" s="16" t="s">
        <v>38</v>
      </c>
      <c r="D19" s="17">
        <v>26</v>
      </c>
      <c r="E19" s="18"/>
      <c r="F19" s="19"/>
      <c r="H19" s="21"/>
    </row>
    <row r="20" spans="1:8" x14ac:dyDescent="0.25">
      <c r="A20" s="15" t="s">
        <v>86</v>
      </c>
      <c r="B20" s="16" t="s">
        <v>19</v>
      </c>
      <c r="C20" s="16" t="s">
        <v>38</v>
      </c>
      <c r="D20" s="17">
        <v>104</v>
      </c>
      <c r="E20" s="18"/>
      <c r="F20" s="19"/>
      <c r="H20" s="21"/>
    </row>
    <row r="21" spans="1:8" x14ac:dyDescent="0.25">
      <c r="A21" s="15" t="s">
        <v>87</v>
      </c>
      <c r="B21" s="16" t="s">
        <v>20</v>
      </c>
      <c r="C21" s="16" t="s">
        <v>14</v>
      </c>
      <c r="D21" s="17">
        <v>752</v>
      </c>
      <c r="E21" s="18"/>
      <c r="F21" s="19"/>
      <c r="H21" s="21"/>
    </row>
    <row r="22" spans="1:8" x14ac:dyDescent="0.25">
      <c r="A22" s="15" t="s">
        <v>88</v>
      </c>
      <c r="B22" s="16" t="s">
        <v>21</v>
      </c>
      <c r="C22" s="16" t="s">
        <v>14</v>
      </c>
      <c r="D22" s="17">
        <v>207</v>
      </c>
      <c r="E22" s="18"/>
      <c r="F22" s="19"/>
      <c r="H22" s="21"/>
    </row>
    <row r="23" spans="1:8" x14ac:dyDescent="0.25">
      <c r="A23" s="15" t="s">
        <v>89</v>
      </c>
      <c r="B23" s="16" t="s">
        <v>22</v>
      </c>
      <c r="C23" s="16" t="s">
        <v>14</v>
      </c>
      <c r="D23" s="17">
        <v>689</v>
      </c>
      <c r="E23" s="18"/>
      <c r="F23" s="19"/>
      <c r="H23" s="21"/>
    </row>
    <row r="24" spans="1:8" x14ac:dyDescent="0.25">
      <c r="A24" s="15" t="s">
        <v>90</v>
      </c>
      <c r="B24" s="16" t="s">
        <v>23</v>
      </c>
      <c r="C24" s="16" t="s">
        <v>24</v>
      </c>
      <c r="D24" s="17">
        <v>13</v>
      </c>
      <c r="E24" s="18"/>
      <c r="F24" s="19"/>
      <c r="H24" s="21"/>
    </row>
    <row r="25" spans="1:8" x14ac:dyDescent="0.25">
      <c r="A25" s="15" t="s">
        <v>91</v>
      </c>
      <c r="B25" s="16" t="s">
        <v>25</v>
      </c>
      <c r="C25" s="16" t="s">
        <v>14</v>
      </c>
      <c r="D25" s="17">
        <v>13</v>
      </c>
      <c r="E25" s="18"/>
      <c r="F25" s="19"/>
      <c r="H25" s="21"/>
    </row>
    <row r="26" spans="1:8" x14ac:dyDescent="0.25">
      <c r="A26" s="11" t="s">
        <v>92</v>
      </c>
      <c r="B26" s="12" t="s">
        <v>26</v>
      </c>
      <c r="C26" s="13" t="s">
        <v>73</v>
      </c>
      <c r="D26" s="13" t="s">
        <v>125</v>
      </c>
      <c r="E26" s="13" t="s">
        <v>73</v>
      </c>
      <c r="F26" s="13" t="s">
        <v>73</v>
      </c>
    </row>
    <row r="27" spans="1:8" ht="47.25" x14ac:dyDescent="0.25">
      <c r="A27" s="15" t="s">
        <v>93</v>
      </c>
      <c r="B27" s="16" t="s">
        <v>27</v>
      </c>
      <c r="C27" s="16" t="s">
        <v>28</v>
      </c>
      <c r="D27" s="17">
        <v>0.67</v>
      </c>
      <c r="E27" s="18"/>
      <c r="F27" s="19"/>
      <c r="H27" s="21"/>
    </row>
    <row r="28" spans="1:8" ht="47.25" x14ac:dyDescent="0.25">
      <c r="A28" s="15" t="s">
        <v>94</v>
      </c>
      <c r="B28" s="16" t="s">
        <v>29</v>
      </c>
      <c r="C28" s="16" t="s">
        <v>28</v>
      </c>
      <c r="D28" s="17">
        <v>0.67</v>
      </c>
      <c r="E28" s="18"/>
      <c r="F28" s="19"/>
      <c r="H28" s="21"/>
    </row>
    <row r="29" spans="1:8" ht="47.25" x14ac:dyDescent="0.25">
      <c r="A29" s="15" t="s">
        <v>95</v>
      </c>
      <c r="B29" s="16" t="s">
        <v>30</v>
      </c>
      <c r="C29" s="16" t="s">
        <v>28</v>
      </c>
      <c r="D29" s="17">
        <v>1.9E-2</v>
      </c>
      <c r="E29" s="18"/>
      <c r="F29" s="19"/>
      <c r="H29" s="21"/>
    </row>
    <row r="30" spans="1:8" ht="31.5" x14ac:dyDescent="0.25">
      <c r="A30" s="15" t="s">
        <v>96</v>
      </c>
      <c r="B30" s="16" t="s">
        <v>31</v>
      </c>
      <c r="C30" s="16" t="s">
        <v>28</v>
      </c>
      <c r="D30" s="17">
        <v>1.9E-2</v>
      </c>
      <c r="E30" s="18"/>
      <c r="F30" s="19"/>
      <c r="H30" s="21"/>
    </row>
    <row r="31" spans="1:8" ht="63" x14ac:dyDescent="0.25">
      <c r="A31" s="15" t="s">
        <v>97</v>
      </c>
      <c r="B31" s="16" t="s">
        <v>32</v>
      </c>
      <c r="C31" s="16" t="s">
        <v>55</v>
      </c>
      <c r="D31" s="17">
        <v>7.52</v>
      </c>
      <c r="E31" s="18"/>
      <c r="F31" s="19"/>
      <c r="H31" s="21"/>
    </row>
    <row r="32" spans="1:8" ht="47.25" x14ac:dyDescent="0.25">
      <c r="A32" s="15" t="s">
        <v>98</v>
      </c>
      <c r="B32" s="16" t="s">
        <v>33</v>
      </c>
      <c r="C32" s="16" t="s">
        <v>14</v>
      </c>
      <c r="D32" s="17">
        <v>207</v>
      </c>
      <c r="E32" s="18"/>
      <c r="F32" s="19"/>
      <c r="H32" s="21"/>
    </row>
    <row r="33" spans="1:8" ht="47.25" x14ac:dyDescent="0.25">
      <c r="A33" s="15" t="s">
        <v>99</v>
      </c>
      <c r="B33" s="16" t="s">
        <v>34</v>
      </c>
      <c r="C33" s="16" t="s">
        <v>55</v>
      </c>
      <c r="D33" s="17">
        <v>10.43</v>
      </c>
      <c r="E33" s="18"/>
      <c r="F33" s="19"/>
      <c r="H33" s="21"/>
    </row>
    <row r="34" spans="1:8" ht="47.25" x14ac:dyDescent="0.25">
      <c r="A34" s="15" t="s">
        <v>100</v>
      </c>
      <c r="B34" s="16" t="s">
        <v>35</v>
      </c>
      <c r="C34" s="16" t="s">
        <v>55</v>
      </c>
      <c r="D34" s="17">
        <v>1.3</v>
      </c>
      <c r="E34" s="18"/>
      <c r="F34" s="19"/>
      <c r="H34" s="21"/>
    </row>
    <row r="35" spans="1:8" ht="31.5" x14ac:dyDescent="0.25">
      <c r="A35" s="15" t="s">
        <v>101</v>
      </c>
      <c r="B35" s="16" t="s">
        <v>36</v>
      </c>
      <c r="C35" s="16" t="s">
        <v>38</v>
      </c>
      <c r="D35" s="17">
        <v>13</v>
      </c>
      <c r="E35" s="18"/>
      <c r="F35" s="19"/>
      <c r="H35" s="21"/>
    </row>
    <row r="36" spans="1:8" ht="63" x14ac:dyDescent="0.25">
      <c r="A36" s="15" t="s">
        <v>102</v>
      </c>
      <c r="B36" s="16" t="s">
        <v>37</v>
      </c>
      <c r="C36" s="16" t="s">
        <v>38</v>
      </c>
      <c r="D36" s="17">
        <v>13</v>
      </c>
      <c r="E36" s="18"/>
      <c r="F36" s="19"/>
      <c r="H36" s="21"/>
    </row>
    <row r="37" spans="1:8" ht="47.25" x14ac:dyDescent="0.25">
      <c r="A37" s="15" t="s">
        <v>103</v>
      </c>
      <c r="B37" s="16" t="s">
        <v>39</v>
      </c>
      <c r="C37" s="16" t="s">
        <v>38</v>
      </c>
      <c r="D37" s="17">
        <v>13</v>
      </c>
      <c r="E37" s="18"/>
      <c r="F37" s="19"/>
      <c r="H37" s="21"/>
    </row>
    <row r="38" spans="1:8" ht="47.25" x14ac:dyDescent="0.25">
      <c r="A38" s="15" t="s">
        <v>104</v>
      </c>
      <c r="B38" s="16" t="s">
        <v>40</v>
      </c>
      <c r="C38" s="16" t="s">
        <v>38</v>
      </c>
      <c r="D38" s="17">
        <v>13</v>
      </c>
      <c r="E38" s="18"/>
      <c r="F38" s="19"/>
      <c r="H38" s="21"/>
    </row>
    <row r="39" spans="1:8" ht="31.5" x14ac:dyDescent="0.25">
      <c r="A39" s="15" t="s">
        <v>105</v>
      </c>
      <c r="B39" s="16" t="s">
        <v>41</v>
      </c>
      <c r="C39" s="16" t="s">
        <v>38</v>
      </c>
      <c r="D39" s="17">
        <v>13</v>
      </c>
      <c r="E39" s="18"/>
      <c r="F39" s="19"/>
      <c r="H39" s="21"/>
    </row>
    <row r="40" spans="1:8" ht="47.25" x14ac:dyDescent="0.25">
      <c r="A40" s="15" t="s">
        <v>106</v>
      </c>
      <c r="B40" s="16" t="s">
        <v>42</v>
      </c>
      <c r="C40" s="16" t="s">
        <v>38</v>
      </c>
      <c r="D40" s="17">
        <v>26</v>
      </c>
      <c r="E40" s="18"/>
      <c r="F40" s="19"/>
      <c r="H40" s="21"/>
    </row>
    <row r="41" spans="1:8" ht="47.25" x14ac:dyDescent="0.25">
      <c r="A41" s="15" t="s">
        <v>107</v>
      </c>
      <c r="B41" s="16" t="s">
        <v>43</v>
      </c>
      <c r="C41" s="16" t="s">
        <v>24</v>
      </c>
      <c r="D41" s="17">
        <v>13</v>
      </c>
      <c r="E41" s="18"/>
      <c r="F41" s="19"/>
      <c r="H41" s="21"/>
    </row>
    <row r="42" spans="1:8" ht="47.25" x14ac:dyDescent="0.25">
      <c r="A42" s="15" t="s">
        <v>108</v>
      </c>
      <c r="B42" s="16" t="s">
        <v>44</v>
      </c>
      <c r="C42" s="16" t="s">
        <v>55</v>
      </c>
      <c r="D42" s="17">
        <v>0.13</v>
      </c>
      <c r="E42" s="18"/>
      <c r="F42" s="19"/>
      <c r="H42" s="21"/>
    </row>
    <row r="43" spans="1:8" ht="31.5" x14ac:dyDescent="0.25">
      <c r="A43" s="15" t="s">
        <v>109</v>
      </c>
      <c r="B43" s="16" t="s">
        <v>45</v>
      </c>
      <c r="C43" s="16" t="s">
        <v>38</v>
      </c>
      <c r="D43" s="17">
        <v>13</v>
      </c>
      <c r="E43" s="18"/>
      <c r="F43" s="19"/>
      <c r="H43" s="21"/>
    </row>
    <row r="44" spans="1:8" ht="31.5" x14ac:dyDescent="0.25">
      <c r="A44" s="15" t="s">
        <v>110</v>
      </c>
      <c r="B44" s="16" t="s">
        <v>46</v>
      </c>
      <c r="C44" s="16" t="s">
        <v>38</v>
      </c>
      <c r="D44" s="17">
        <v>26</v>
      </c>
      <c r="E44" s="18"/>
      <c r="F44" s="19"/>
      <c r="H44" s="21"/>
    </row>
    <row r="45" spans="1:8" ht="47.25" x14ac:dyDescent="0.25">
      <c r="A45" s="15" t="s">
        <v>111</v>
      </c>
      <c r="B45" s="16" t="s">
        <v>47</v>
      </c>
      <c r="C45" s="16" t="s">
        <v>79</v>
      </c>
      <c r="D45" s="17">
        <v>0.39</v>
      </c>
      <c r="E45" s="18"/>
      <c r="F45" s="19"/>
      <c r="H45" s="21"/>
    </row>
    <row r="46" spans="1:8" ht="31.5" x14ac:dyDescent="0.25">
      <c r="A46" s="15" t="s">
        <v>112</v>
      </c>
      <c r="B46" s="16" t="s">
        <v>48</v>
      </c>
      <c r="C46" s="16" t="s">
        <v>77</v>
      </c>
      <c r="D46" s="17">
        <v>6.89</v>
      </c>
      <c r="E46" s="18"/>
      <c r="F46" s="19">
        <f>D46*E46</f>
        <v>0</v>
      </c>
      <c r="H46" s="21"/>
    </row>
    <row r="47" spans="1:8" ht="47.25" x14ac:dyDescent="0.25">
      <c r="A47" s="15" t="s">
        <v>113</v>
      </c>
      <c r="B47" s="16" t="s">
        <v>49</v>
      </c>
      <c r="C47" s="16" t="s">
        <v>78</v>
      </c>
      <c r="D47" s="17">
        <v>0.2</v>
      </c>
      <c r="E47" s="18"/>
      <c r="F47" s="19"/>
      <c r="H47" s="21"/>
    </row>
    <row r="48" spans="1:8" x14ac:dyDescent="0.25">
      <c r="A48" s="11" t="s">
        <v>114</v>
      </c>
      <c r="B48" s="22" t="s">
        <v>50</v>
      </c>
      <c r="C48" s="13" t="s">
        <v>73</v>
      </c>
      <c r="D48" s="13" t="s">
        <v>73</v>
      </c>
      <c r="E48" s="13" t="s">
        <v>73</v>
      </c>
      <c r="F48" s="13" t="s">
        <v>73</v>
      </c>
    </row>
    <row r="49" spans="1:8" ht="31.5" x14ac:dyDescent="0.25">
      <c r="A49" s="15" t="s">
        <v>115</v>
      </c>
      <c r="B49" s="16" t="s">
        <v>59</v>
      </c>
      <c r="C49" s="16" t="s">
        <v>78</v>
      </c>
      <c r="D49" s="23">
        <v>0.32</v>
      </c>
      <c r="E49" s="24"/>
      <c r="F49" s="25"/>
    </row>
    <row r="50" spans="1:8" ht="63" x14ac:dyDescent="0.25">
      <c r="A50" s="15" t="s">
        <v>116</v>
      </c>
      <c r="B50" s="16" t="s">
        <v>60</v>
      </c>
      <c r="C50" s="16" t="s">
        <v>55</v>
      </c>
      <c r="D50" s="23">
        <v>0.2</v>
      </c>
      <c r="E50" s="24"/>
      <c r="F50" s="25"/>
    </row>
    <row r="51" spans="1:8" ht="31.5" x14ac:dyDescent="0.25">
      <c r="A51" s="15" t="s">
        <v>117</v>
      </c>
      <c r="B51" s="16" t="s">
        <v>61</v>
      </c>
      <c r="C51" s="16" t="s">
        <v>4</v>
      </c>
      <c r="D51" s="23">
        <v>2</v>
      </c>
      <c r="E51" s="24"/>
      <c r="F51" s="25"/>
    </row>
    <row r="52" spans="1:8" ht="78.75" x14ac:dyDescent="0.25">
      <c r="A52" s="15" t="s">
        <v>118</v>
      </c>
      <c r="B52" s="16" t="s">
        <v>62</v>
      </c>
      <c r="C52" s="16" t="s">
        <v>55</v>
      </c>
      <c r="D52" s="23">
        <v>0.87</v>
      </c>
      <c r="E52" s="24"/>
      <c r="F52" s="25"/>
    </row>
    <row r="53" spans="1:8" ht="63" x14ac:dyDescent="0.25">
      <c r="A53" s="15" t="s">
        <v>119</v>
      </c>
      <c r="B53" s="16" t="s">
        <v>63</v>
      </c>
      <c r="C53" s="16" t="s">
        <v>38</v>
      </c>
      <c r="D53" s="23">
        <v>1</v>
      </c>
      <c r="E53" s="24"/>
      <c r="F53" s="25"/>
    </row>
    <row r="54" spans="1:8" ht="47.25" x14ac:dyDescent="0.25">
      <c r="A54" s="15" t="s">
        <v>120</v>
      </c>
      <c r="B54" s="16" t="s">
        <v>58</v>
      </c>
      <c r="C54" s="16" t="s">
        <v>77</v>
      </c>
      <c r="D54" s="23">
        <v>0.24</v>
      </c>
      <c r="E54" s="24"/>
      <c r="F54" s="25"/>
    </row>
    <row r="55" spans="1:8" ht="15.75" customHeight="1" x14ac:dyDescent="0.25">
      <c r="A55" s="15" t="s">
        <v>121</v>
      </c>
      <c r="B55" s="16" t="s">
        <v>70</v>
      </c>
      <c r="C55" s="16" t="s">
        <v>24</v>
      </c>
      <c r="D55" s="26">
        <v>1</v>
      </c>
      <c r="E55" s="18"/>
      <c r="F55" s="19"/>
      <c r="H55" s="21"/>
    </row>
    <row r="56" spans="1:8" s="28" customFormat="1" x14ac:dyDescent="0.25">
      <c r="A56" s="15" t="s">
        <v>122</v>
      </c>
      <c r="B56" s="44" t="s">
        <v>64</v>
      </c>
      <c r="C56" s="45"/>
      <c r="D56" s="45"/>
      <c r="E56" s="46"/>
      <c r="F56" s="27"/>
    </row>
    <row r="57" spans="1:8" s="28" customFormat="1" x14ac:dyDescent="0.25">
      <c r="A57" s="15" t="s">
        <v>123</v>
      </c>
      <c r="B57" s="47" t="s">
        <v>65</v>
      </c>
      <c r="C57" s="47"/>
      <c r="D57" s="47"/>
      <c r="E57" s="47"/>
      <c r="F57" s="27"/>
    </row>
    <row r="58" spans="1:8" s="28" customFormat="1" x14ac:dyDescent="0.25">
      <c r="A58" s="15" t="s">
        <v>124</v>
      </c>
      <c r="B58" s="47" t="s">
        <v>66</v>
      </c>
      <c r="C58" s="47"/>
      <c r="D58" s="47"/>
      <c r="E58" s="47"/>
      <c r="F58" s="27"/>
    </row>
    <row r="59" spans="1:8" s="28" customFormat="1" x14ac:dyDescent="0.25">
      <c r="A59" s="29" t="s">
        <v>74</v>
      </c>
      <c r="B59" s="30"/>
      <c r="C59" s="30"/>
      <c r="D59" s="30"/>
      <c r="E59" s="30"/>
      <c r="F59" s="31"/>
    </row>
    <row r="60" spans="1:8" s="28" customFormat="1" ht="40.5" customHeight="1" x14ac:dyDescent="0.25">
      <c r="A60" s="48" t="s">
        <v>67</v>
      </c>
      <c r="B60" s="48"/>
      <c r="C60" s="48"/>
      <c r="D60" s="48"/>
      <c r="E60" s="48"/>
      <c r="F60" s="48"/>
    </row>
    <row r="61" spans="1:8" s="28" customFormat="1" ht="36" customHeight="1" x14ac:dyDescent="0.25">
      <c r="A61" s="37" t="s">
        <v>68</v>
      </c>
      <c r="B61" s="37"/>
      <c r="C61" s="37"/>
      <c r="D61" s="37"/>
      <c r="E61" s="37"/>
      <c r="F61" s="37"/>
    </row>
    <row r="62" spans="1:8" s="28" customFormat="1" ht="50.25" customHeight="1" x14ac:dyDescent="0.25">
      <c r="A62" s="37" t="s">
        <v>69</v>
      </c>
      <c r="B62" s="37"/>
      <c r="C62" s="37"/>
      <c r="D62" s="37"/>
      <c r="E62" s="37"/>
      <c r="F62" s="37"/>
    </row>
    <row r="63" spans="1:8" x14ac:dyDescent="0.25">
      <c r="A63" s="32"/>
    </row>
    <row r="64" spans="1:8" x14ac:dyDescent="0.25">
      <c r="A64" s="32"/>
    </row>
    <row r="65" spans="1:1" x14ac:dyDescent="0.25">
      <c r="A65" s="32"/>
    </row>
    <row r="66" spans="1:1" x14ac:dyDescent="0.25">
      <c r="A66" s="32"/>
    </row>
    <row r="67" spans="1:1" x14ac:dyDescent="0.25">
      <c r="A67" s="32"/>
    </row>
    <row r="68" spans="1:1" x14ac:dyDescent="0.25">
      <c r="A68" s="32"/>
    </row>
    <row r="69" spans="1:1" x14ac:dyDescent="0.25">
      <c r="A69" s="32"/>
    </row>
    <row r="70" spans="1:1" x14ac:dyDescent="0.25">
      <c r="A70" s="32"/>
    </row>
    <row r="71" spans="1:1" x14ac:dyDescent="0.25">
      <c r="A71" s="32"/>
    </row>
    <row r="72" spans="1:1" x14ac:dyDescent="0.25">
      <c r="A72" s="32"/>
    </row>
    <row r="73" spans="1:1" x14ac:dyDescent="0.25">
      <c r="A73" s="32"/>
    </row>
    <row r="74" spans="1:1" x14ac:dyDescent="0.25">
      <c r="A74" s="32"/>
    </row>
    <row r="75" spans="1:1" x14ac:dyDescent="0.25">
      <c r="A75" s="32"/>
    </row>
    <row r="76" spans="1:1" x14ac:dyDescent="0.25">
      <c r="A76" s="32"/>
    </row>
    <row r="77" spans="1:1" x14ac:dyDescent="0.25">
      <c r="A77" s="32"/>
    </row>
    <row r="78" spans="1:1" x14ac:dyDescent="0.25">
      <c r="A78" s="32"/>
    </row>
    <row r="79" spans="1:1" x14ac:dyDescent="0.25">
      <c r="A79" s="32"/>
    </row>
    <row r="80" spans="1:1" x14ac:dyDescent="0.25">
      <c r="A80" s="32"/>
    </row>
  </sheetData>
  <mergeCells count="11">
    <mergeCell ref="A2:F2"/>
    <mergeCell ref="B56:E56"/>
    <mergeCell ref="B57:E57"/>
    <mergeCell ref="A60:F60"/>
    <mergeCell ref="B58:E58"/>
    <mergeCell ref="A61:F61"/>
    <mergeCell ref="A62:F62"/>
    <mergeCell ref="D8:D9"/>
    <mergeCell ref="E8:F8"/>
    <mergeCell ref="A4:F4"/>
    <mergeCell ref="A6:F6"/>
  </mergeCells>
  <phoneticPr fontId="0" type="noConversion"/>
  <pageMargins left="0.31496062992125984" right="0.19685039370078741" top="0.47244094488188981" bottom="0.19685039370078741" header="0" footer="0.31496062992125984"/>
  <pageSetup paperSize="9" orientation="portrait" useFirstPageNumber="1" r:id="rId1"/>
  <headerFooter differentFirst="1" alignWithMargins="0">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
  <sheetViews>
    <sheetView workbookViewId="0"/>
  </sheetViews>
  <sheetFormatPr defaultRowHeight="12.7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1</vt:i4>
      </vt:variant>
    </vt:vector>
  </HeadingPairs>
  <TitlesOfParts>
    <vt:vector size="4" baseType="lpstr">
      <vt:lpstr>Sheet1</vt:lpstr>
      <vt:lpstr>Sheet3</vt:lpstr>
      <vt:lpstr>Sheet2</vt:lpstr>
      <vt:lpstr>Sheet1!Print_Titles</vt:lpstr>
    </vt:vector>
  </TitlesOfParts>
  <Company>sistela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Admin</cp:lastModifiedBy>
  <cp:lastPrinted>2025-03-25T09:00:16Z</cp:lastPrinted>
  <dcterms:created xsi:type="dcterms:W3CDTF">2000-03-15T14:19:55Z</dcterms:created>
  <dcterms:modified xsi:type="dcterms:W3CDTF">2025-06-03T10:04:50Z</dcterms:modified>
</cp:coreProperties>
</file>